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dc9819a6bc93438/Mobex Engenharia/MACRODRENAGEM - GUANAMBI/PASTA DE ENVIO/PMG - PROJETOS/ETAPA 01 - BY PASS/CRONOGRAMA FÍSICO FINANCEIRO/"/>
    </mc:Choice>
  </mc:AlternateContent>
  <xr:revisionPtr revIDLastSave="78" documentId="8_{8610BA51-99ED-4EBB-908F-34C1A9FE3CE2}" xr6:coauthVersionLast="47" xr6:coauthVersionMax="47" xr10:uidLastSave="{AD20AF26-5E9F-4A4B-B8E0-E61B828A88D6}"/>
  <bookViews>
    <workbookView xWindow="-108" yWindow="-108" windowWidth="23256" windowHeight="12456" xr2:uid="{C43739F6-B5A1-464C-9B8E-BC229AA28B43}"/>
  </bookViews>
  <sheets>
    <sheet name="CRONOGRAM FISIC E FINANC" sheetId="8" r:id="rId1"/>
  </sheets>
  <definedNames>
    <definedName name="_xlnm.Print_Area" localSheetId="0">'CRONOGRAM FISIC E FINANC'!$B$4:$AB$48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" i="8" l="1"/>
  <c r="N27" i="8"/>
  <c r="O27" i="8"/>
  <c r="P27" i="8"/>
  <c r="Q27" i="8"/>
  <c r="R27" i="8"/>
  <c r="S27" i="8"/>
  <c r="T27" i="8"/>
  <c r="U27" i="8"/>
  <c r="V27" i="8"/>
  <c r="W27" i="8"/>
  <c r="X27" i="8"/>
  <c r="Y27" i="8"/>
  <c r="Z27" i="8"/>
  <c r="AA27" i="8"/>
  <c r="L27" i="8"/>
  <c r="L28" i="8" s="1"/>
  <c r="AB31" i="8"/>
  <c r="AB32" i="8" s="1"/>
  <c r="Z23" i="8"/>
  <c r="Y23" i="8"/>
  <c r="L23" i="8"/>
  <c r="M23" i="8"/>
  <c r="N23" i="8"/>
  <c r="O23" i="8"/>
  <c r="P23" i="8"/>
  <c r="Q23" i="8"/>
  <c r="R23" i="8"/>
  <c r="S23" i="8"/>
  <c r="T23" i="8"/>
  <c r="U23" i="8"/>
  <c r="V23" i="8"/>
  <c r="W23" i="8"/>
  <c r="X23" i="8"/>
  <c r="K23" i="8"/>
  <c r="K24" i="8" s="1"/>
  <c r="K19" i="8"/>
  <c r="L19" i="8"/>
  <c r="M19" i="8"/>
  <c r="N19" i="8"/>
  <c r="O19" i="8"/>
  <c r="P19" i="8"/>
  <c r="Q19" i="8"/>
  <c r="R19" i="8"/>
  <c r="S19" i="8"/>
  <c r="T19" i="8"/>
  <c r="U19" i="8"/>
  <c r="V19" i="8"/>
  <c r="W19" i="8"/>
  <c r="X19" i="8"/>
  <c r="Y19" i="8"/>
  <c r="J19" i="8"/>
  <c r="I16" i="8"/>
  <c r="J20" i="8"/>
  <c r="AB30" i="8"/>
  <c r="L26" i="8"/>
  <c r="M26" i="8" s="1"/>
  <c r="N26" i="8" s="1"/>
  <c r="O26" i="8" s="1"/>
  <c r="P26" i="8" s="1"/>
  <c r="Q26" i="8" s="1"/>
  <c r="R26" i="8" s="1"/>
  <c r="S26" i="8" s="1"/>
  <c r="T26" i="8" s="1"/>
  <c r="U26" i="8" s="1"/>
  <c r="V26" i="8" s="1"/>
  <c r="W26" i="8" s="1"/>
  <c r="X26" i="8" s="1"/>
  <c r="Y26" i="8" s="1"/>
  <c r="Z26" i="8" s="1"/>
  <c r="AA26" i="8" s="1"/>
  <c r="J18" i="8"/>
  <c r="K18" i="8" s="1"/>
  <c r="L18" i="8" s="1"/>
  <c r="M18" i="8" s="1"/>
  <c r="N18" i="8" s="1"/>
  <c r="O18" i="8" s="1"/>
  <c r="P18" i="8" s="1"/>
  <c r="Q18" i="8" s="1"/>
  <c r="R18" i="8" s="1"/>
  <c r="S18" i="8" s="1"/>
  <c r="T18" i="8" s="1"/>
  <c r="U18" i="8" s="1"/>
  <c r="V18" i="8" s="1"/>
  <c r="W18" i="8" s="1"/>
  <c r="X18" i="8" s="1"/>
  <c r="Y18" i="8" s="1"/>
  <c r="K22" i="8"/>
  <c r="L22" i="8" s="1"/>
  <c r="M22" i="8" s="1"/>
  <c r="N22" i="8" s="1"/>
  <c r="O22" i="8" s="1"/>
  <c r="P22" i="8" s="1"/>
  <c r="Q22" i="8" s="1"/>
  <c r="R22" i="8" s="1"/>
  <c r="S22" i="8" s="1"/>
  <c r="T22" i="8" s="1"/>
  <c r="U22" i="8" s="1"/>
  <c r="V22" i="8" s="1"/>
  <c r="W22" i="8" s="1"/>
  <c r="X22" i="8" s="1"/>
  <c r="Y22" i="8" s="1"/>
  <c r="Z22" i="8" s="1"/>
  <c r="I33" i="8"/>
  <c r="L24" i="8" l="1"/>
  <c r="M24" i="8" s="1"/>
  <c r="N24" i="8" s="1"/>
  <c r="O24" i="8" s="1"/>
  <c r="P24" i="8" s="1"/>
  <c r="Q24" i="8" s="1"/>
  <c r="R24" i="8" s="1"/>
  <c r="S24" i="8" s="1"/>
  <c r="T24" i="8" s="1"/>
  <c r="U24" i="8" s="1"/>
  <c r="V24" i="8" s="1"/>
  <c r="W24" i="8" s="1"/>
  <c r="X24" i="8" s="1"/>
  <c r="Y24" i="8" s="1"/>
  <c r="Z24" i="8" s="1"/>
  <c r="J33" i="8"/>
  <c r="K33" i="8" s="1"/>
  <c r="L33" i="8" s="1"/>
  <c r="M33" i="8" s="1"/>
  <c r="N33" i="8" s="1"/>
  <c r="O33" i="8" s="1"/>
  <c r="P33" i="8" s="1"/>
  <c r="Q33" i="8" s="1"/>
  <c r="R33" i="8" s="1"/>
  <c r="S33" i="8" s="1"/>
  <c r="T33" i="8" s="1"/>
  <c r="U33" i="8" s="1"/>
  <c r="V33" i="8" s="1"/>
  <c r="W33" i="8" s="1"/>
  <c r="X33" i="8" s="1"/>
  <c r="Y33" i="8" s="1"/>
  <c r="Z33" i="8" s="1"/>
  <c r="AA33" i="8" s="1"/>
  <c r="AB33" i="8" s="1"/>
  <c r="M28" i="8"/>
  <c r="N28" i="8" s="1"/>
  <c r="O28" i="8" s="1"/>
  <c r="P28" i="8" s="1"/>
  <c r="Q28" i="8" s="1"/>
  <c r="R28" i="8" s="1"/>
  <c r="S28" i="8" s="1"/>
  <c r="T28" i="8" s="1"/>
  <c r="U28" i="8" s="1"/>
  <c r="V28" i="8" s="1"/>
  <c r="W28" i="8" s="1"/>
  <c r="X28" i="8" s="1"/>
  <c r="Y28" i="8" s="1"/>
  <c r="Z28" i="8" s="1"/>
  <c r="AA28" i="8" s="1"/>
  <c r="K20" i="8"/>
  <c r="L20" i="8" l="1"/>
  <c r="M20" i="8" s="1"/>
  <c r="N20" i="8" s="1"/>
  <c r="O20" i="8" s="1"/>
  <c r="P20" i="8" s="1"/>
  <c r="Q20" i="8" s="1"/>
  <c r="R20" i="8" s="1"/>
  <c r="S20" i="8" s="1"/>
  <c r="T20" i="8" s="1"/>
  <c r="U20" i="8" s="1"/>
  <c r="V20" i="8" s="1"/>
  <c r="W20" i="8" s="1"/>
  <c r="X20" i="8" s="1"/>
  <c r="Y20" i="8" s="1"/>
</calcChain>
</file>

<file path=xl/sharedStrings.xml><?xml version="1.0" encoding="utf-8"?>
<sst xmlns="http://schemas.openxmlformats.org/spreadsheetml/2006/main" count="57" uniqueCount="37">
  <si>
    <t>PREFEITURA MUNICIPAL DE GUANAMBI</t>
  </si>
  <si>
    <t>SECRETARIA MUNICIPAL DE INFRAESTRUTURA</t>
  </si>
  <si>
    <t>IMPLANTAÇÃO DE BUEIRO DUPLO CELULAR</t>
  </si>
  <si>
    <t>BUEIRO BY PASS</t>
  </si>
  <si>
    <t>DRENAGEM PLUVIAL  -  RIACHO BELÉM  -  GUANAMBI-BA</t>
  </si>
  <si>
    <t>Data do Documento</t>
  </si>
  <si>
    <t>Dezembro de 2025</t>
  </si>
  <si>
    <t xml:space="preserve">CRONOGRAMA FÍSICO E FINANCEIRO          </t>
  </si>
  <si>
    <t>ITEM</t>
  </si>
  <si>
    <t>DISCRIMINAÇÃO DOS SERVIÇOS</t>
  </si>
  <si>
    <t>MESES</t>
  </si>
  <si>
    <t>MÊS 1</t>
  </si>
  <si>
    <t>MÊS 2</t>
  </si>
  <si>
    <t>MÊS 3</t>
  </si>
  <si>
    <t>MÊS 4</t>
  </si>
  <si>
    <t>MÊS 5</t>
  </si>
  <si>
    <t>SEMANAS</t>
  </si>
  <si>
    <t>1.1</t>
  </si>
  <si>
    <t>Limpeza de Terreno</t>
  </si>
  <si>
    <t>Percentual (%)</t>
  </si>
  <si>
    <t>Percentual Acum. (%)</t>
  </si>
  <si>
    <t>Preço com BDI (R$)</t>
  </si>
  <si>
    <t>Total Acum. (R$)</t>
  </si>
  <si>
    <t>1.2</t>
  </si>
  <si>
    <t>Terraplenagem</t>
  </si>
  <si>
    <t>1.3</t>
  </si>
  <si>
    <t>Assentamento de Tubos PEAD</t>
  </si>
  <si>
    <t>1.4</t>
  </si>
  <si>
    <t>Pavimentação</t>
  </si>
  <si>
    <t>1.5</t>
  </si>
  <si>
    <t>Limpeza de Obra</t>
  </si>
  <si>
    <t>Total Executado (R$)</t>
  </si>
  <si>
    <t>RESPONSÁVEL TÉCNICO</t>
  </si>
  <si>
    <t>FERNANDO GOMES DE OLIVEIRA</t>
  </si>
  <si>
    <t>ENGENHEIRO CIVIL E GEOTÉCNICO</t>
  </si>
  <si>
    <t>CREA-BA: 13235/D</t>
  </si>
  <si>
    <t>BDI = 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</si>
</sst>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4"/>
      <color theme="1"/>
      <name val="Arial"/>
      <family val="2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name val="Calibri"/>
      <family val="2"/>
      <scheme val="minor"/>
    </font>
    <font>
      <sz val="10"/>
      <color indexed="24"/>
      <name val="Arial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35">
    <xf numFmtId="0" fontId="0" fillId="0" borderId="0" xfId="0"/>
    <xf numFmtId="0" fontId="1" fillId="2" borderId="4" xfId="0" applyFont="1" applyFill="1" applyBorder="1"/>
    <xf numFmtId="0" fontId="6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" fillId="2" borderId="9" xfId="0" applyFont="1" applyFill="1" applyBorder="1"/>
    <xf numFmtId="0" fontId="0" fillId="2" borderId="0" xfId="0" applyFill="1"/>
    <xf numFmtId="0" fontId="0" fillId="2" borderId="19" xfId="0" applyFill="1" applyBorder="1"/>
    <xf numFmtId="0" fontId="0" fillId="2" borderId="5" xfId="0" applyFill="1" applyBorder="1"/>
    <xf numFmtId="0" fontId="0" fillId="2" borderId="11" xfId="0" applyFill="1" applyBorder="1"/>
    <xf numFmtId="0" fontId="0" fillId="2" borderId="21" xfId="0" applyFill="1" applyBorder="1"/>
    <xf numFmtId="9" fontId="5" fillId="2" borderId="4" xfId="0" applyNumberFormat="1" applyFont="1" applyFill="1" applyBorder="1" applyAlignment="1">
      <alignment horizontal="center"/>
    </xf>
    <xf numFmtId="164" fontId="10" fillId="2" borderId="4" xfId="0" applyNumberFormat="1" applyFont="1" applyFill="1" applyBorder="1" applyAlignment="1">
      <alignment horizontal="center"/>
    </xf>
    <xf numFmtId="165" fontId="5" fillId="2" borderId="4" xfId="0" applyNumberFormat="1" applyFont="1" applyFill="1" applyBorder="1" applyAlignment="1">
      <alignment horizontal="center"/>
    </xf>
    <xf numFmtId="9" fontId="5" fillId="2" borderId="9" xfId="0" applyNumberFormat="1" applyFont="1" applyFill="1" applyBorder="1" applyAlignment="1">
      <alignment horizontal="center"/>
    </xf>
    <xf numFmtId="165" fontId="5" fillId="2" borderId="9" xfId="0" applyNumberFormat="1" applyFont="1" applyFill="1" applyBorder="1" applyAlignment="1">
      <alignment horizontal="center"/>
    </xf>
    <xf numFmtId="164" fontId="10" fillId="2" borderId="23" xfId="0" applyNumberFormat="1" applyFont="1" applyFill="1" applyBorder="1" applyAlignment="1">
      <alignment horizontal="center"/>
    </xf>
    <xf numFmtId="0" fontId="1" fillId="2" borderId="23" xfId="0" applyFont="1" applyFill="1" applyBorder="1"/>
    <xf numFmtId="0" fontId="5" fillId="2" borderId="9" xfId="0" applyFont="1" applyFill="1" applyBorder="1" applyAlignment="1">
      <alignment horizontal="center"/>
    </xf>
    <xf numFmtId="9" fontId="5" fillId="2" borderId="22" xfId="0" applyNumberFormat="1" applyFont="1" applyFill="1" applyBorder="1" applyAlignment="1">
      <alignment horizontal="center"/>
    </xf>
    <xf numFmtId="165" fontId="5" fillId="2" borderId="22" xfId="0" applyNumberFormat="1" applyFont="1" applyFill="1" applyBorder="1" applyAlignment="1">
      <alignment horizontal="center"/>
    </xf>
    <xf numFmtId="0" fontId="1" fillId="2" borderId="22" xfId="0" applyFont="1" applyFill="1" applyBorder="1"/>
    <xf numFmtId="0" fontId="1" fillId="0" borderId="23" xfId="0" applyFont="1" applyBorder="1"/>
    <xf numFmtId="164" fontId="1" fillId="2" borderId="23" xfId="0" applyNumberFormat="1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1" fillId="0" borderId="26" xfId="0" applyFont="1" applyBorder="1"/>
    <xf numFmtId="0" fontId="1" fillId="2" borderId="26" xfId="0" applyFont="1" applyFill="1" applyBorder="1"/>
    <xf numFmtId="164" fontId="1" fillId="0" borderId="40" xfId="0" applyNumberFormat="1" applyFont="1" applyBorder="1" applyAlignment="1">
      <alignment horizontal="center" vertical="center"/>
    </xf>
    <xf numFmtId="164" fontId="1" fillId="2" borderId="40" xfId="0" applyNumberFormat="1" applyFont="1" applyFill="1" applyBorder="1" applyAlignment="1">
      <alignment horizontal="center" vertical="center"/>
    </xf>
    <xf numFmtId="0" fontId="1" fillId="2" borderId="31" xfId="0" applyFont="1" applyFill="1" applyBorder="1"/>
    <xf numFmtId="0" fontId="1" fillId="2" borderId="44" xfId="0" applyFont="1" applyFill="1" applyBorder="1"/>
    <xf numFmtId="0" fontId="1" fillId="2" borderId="27" xfId="0" applyFont="1" applyFill="1" applyBorder="1"/>
    <xf numFmtId="0" fontId="1" fillId="2" borderId="28" xfId="0" applyFont="1" applyFill="1" applyBorder="1"/>
    <xf numFmtId="0" fontId="1" fillId="2" borderId="45" xfId="0" applyFont="1" applyFill="1" applyBorder="1"/>
    <xf numFmtId="0" fontId="1" fillId="2" borderId="46" xfId="0" applyFont="1" applyFill="1" applyBorder="1"/>
    <xf numFmtId="165" fontId="5" fillId="2" borderId="35" xfId="0" applyNumberFormat="1" applyFont="1" applyFill="1" applyBorder="1" applyAlignment="1">
      <alignment horizontal="center"/>
    </xf>
    <xf numFmtId="164" fontId="1" fillId="2" borderId="40" xfId="0" applyNumberFormat="1" applyFont="1" applyFill="1" applyBorder="1" applyAlignment="1">
      <alignment horizontal="center"/>
    </xf>
    <xf numFmtId="164" fontId="1" fillId="2" borderId="48" xfId="0" applyNumberFormat="1" applyFont="1" applyFill="1" applyBorder="1" applyAlignment="1">
      <alignment horizontal="center"/>
    </xf>
    <xf numFmtId="164" fontId="1" fillId="2" borderId="23" xfId="0" applyNumberFormat="1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165" fontId="5" fillId="2" borderId="45" xfId="0" applyNumberFormat="1" applyFont="1" applyFill="1" applyBorder="1" applyAlignment="1">
      <alignment horizontal="center"/>
    </xf>
    <xf numFmtId="165" fontId="5" fillId="2" borderId="31" xfId="0" applyNumberFormat="1" applyFont="1" applyFill="1" applyBorder="1" applyAlignment="1">
      <alignment horizontal="center"/>
    </xf>
    <xf numFmtId="164" fontId="10" fillId="2" borderId="31" xfId="0" applyNumberFormat="1" applyFont="1" applyFill="1" applyBorder="1" applyAlignment="1">
      <alignment horizontal="center"/>
    </xf>
    <xf numFmtId="164" fontId="1" fillId="2" borderId="44" xfId="0" applyNumberFormat="1" applyFont="1" applyFill="1" applyBorder="1" applyAlignment="1">
      <alignment horizontal="center"/>
    </xf>
    <xf numFmtId="0" fontId="0" fillId="2" borderId="18" xfId="0" applyFill="1" applyBorder="1"/>
    <xf numFmtId="0" fontId="0" fillId="2" borderId="50" xfId="0" applyFill="1" applyBorder="1"/>
    <xf numFmtId="0" fontId="0" fillId="2" borderId="25" xfId="0" applyFill="1" applyBorder="1"/>
    <xf numFmtId="0" fontId="0" fillId="2" borderId="51" xfId="0" applyFill="1" applyBorder="1"/>
    <xf numFmtId="0" fontId="1" fillId="2" borderId="25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vertical="center"/>
    </xf>
    <xf numFmtId="0" fontId="7" fillId="2" borderId="4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4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9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2" fillId="0" borderId="52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2" fillId="0" borderId="53" xfId="0" applyFont="1" applyBorder="1" applyAlignment="1">
      <alignment wrapText="1"/>
    </xf>
    <xf numFmtId="0" fontId="2" fillId="0" borderId="50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2" fillId="0" borderId="51" xfId="0" applyFont="1" applyBorder="1" applyAlignment="1">
      <alignment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wrapText="1"/>
    </xf>
    <xf numFmtId="0" fontId="2" fillId="2" borderId="15" xfId="0" applyFont="1" applyFill="1" applyBorder="1" applyAlignment="1">
      <alignment wrapText="1"/>
    </xf>
    <xf numFmtId="0" fontId="2" fillId="2" borderId="16" xfId="0" applyFont="1" applyFill="1" applyBorder="1" applyAlignment="1">
      <alignment wrapText="1"/>
    </xf>
    <xf numFmtId="0" fontId="2" fillId="2" borderId="55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wrapText="1"/>
    </xf>
    <xf numFmtId="0" fontId="2" fillId="2" borderId="53" xfId="0" applyFont="1" applyFill="1" applyBorder="1" applyAlignment="1">
      <alignment wrapText="1"/>
    </xf>
  </cellXfs>
  <cellStyles count="2">
    <cellStyle name="Excel Built-in Normal" xfId="1" xr:uid="{F2775ECC-6D2A-4D39-AF2A-85F5EBA3CBEF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118027</xdr:colOff>
      <xdr:row>5</xdr:row>
      <xdr:rowOff>0</xdr:rowOff>
    </xdr:from>
    <xdr:ext cx="1337365" cy="344170"/>
    <xdr:pic>
      <xdr:nvPicPr>
        <xdr:cNvPr id="2" name="Imagem 1" descr="Uma imagem contendo Logotipo&#10;&#10;Descrição gerada automaticamente" hidden="1">
          <a:extLst>
            <a:ext uri="{FF2B5EF4-FFF2-40B4-BE49-F238E27FC236}">
              <a16:creationId xmlns:a16="http://schemas.microsoft.com/office/drawing/2014/main" id="{77EBEACC-B662-46AF-BA49-19230DE20DC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027" y="1046922"/>
          <a:ext cx="1337365" cy="344170"/>
        </a:xfrm>
        <a:prstGeom prst="rect">
          <a:avLst/>
        </a:prstGeom>
      </xdr:spPr>
    </xdr:pic>
    <xdr:clientData/>
  </xdr:oneCellAnchor>
  <xdr:oneCellAnchor>
    <xdr:from>
      <xdr:col>8</xdr:col>
      <xdr:colOff>619125</xdr:colOff>
      <xdr:row>4</xdr:row>
      <xdr:rowOff>133350</xdr:rowOff>
    </xdr:from>
    <xdr:ext cx="1047750" cy="755015"/>
    <xdr:pic>
      <xdr:nvPicPr>
        <xdr:cNvPr id="3" name="Imagem 2" hidden="1">
          <a:extLst>
            <a:ext uri="{FF2B5EF4-FFF2-40B4-BE49-F238E27FC236}">
              <a16:creationId xmlns:a16="http://schemas.microsoft.com/office/drawing/2014/main" id="{0C7886D6-1198-43C4-B8A1-97A4E8B2F9A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914400"/>
          <a:ext cx="1047750" cy="755015"/>
        </a:xfrm>
        <a:prstGeom prst="rect">
          <a:avLst/>
        </a:prstGeom>
      </xdr:spPr>
    </xdr:pic>
    <xdr:clientData/>
  </xdr:oneCellAnchor>
  <xdr:twoCellAnchor editAs="oneCell">
    <xdr:from>
      <xdr:col>1</xdr:col>
      <xdr:colOff>86592</xdr:colOff>
      <xdr:row>4</xdr:row>
      <xdr:rowOff>10390</xdr:rowOff>
    </xdr:from>
    <xdr:to>
      <xdr:col>3</xdr:col>
      <xdr:colOff>519545</xdr:colOff>
      <xdr:row>7</xdr:row>
      <xdr:rowOff>3463</xdr:rowOff>
    </xdr:to>
    <xdr:pic>
      <xdr:nvPicPr>
        <xdr:cNvPr id="4" name="Imagem 3" descr="Uma imagem contendo Logotipo&#10;&#10;Descrição gerada automaticamente">
          <a:extLst>
            <a:ext uri="{FF2B5EF4-FFF2-40B4-BE49-F238E27FC236}">
              <a16:creationId xmlns:a16="http://schemas.microsoft.com/office/drawing/2014/main" id="{704ADE5A-A2B2-4D3E-9809-0FF484F877C7}"/>
            </a:ext>
            <a:ext uri="{147F2762-F138-4A5C-976F-8EAC2B608ADB}">
              <a16:predDERef xmlns:a16="http://schemas.microsoft.com/office/drawing/2014/main" pred="{0C7886D6-1198-43C4-B8A1-97A4E8B2F9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192" y="781915"/>
          <a:ext cx="1652153" cy="564573"/>
        </a:xfrm>
        <a:prstGeom prst="rect">
          <a:avLst/>
        </a:prstGeom>
      </xdr:spPr>
    </xdr:pic>
    <xdr:clientData/>
  </xdr:twoCellAnchor>
  <xdr:oneCellAnchor>
    <xdr:from>
      <xdr:col>26</xdr:col>
      <xdr:colOff>455474</xdr:colOff>
      <xdr:row>3</xdr:row>
      <xdr:rowOff>29783</xdr:rowOff>
    </xdr:from>
    <xdr:ext cx="1287484" cy="896340"/>
    <xdr:pic>
      <xdr:nvPicPr>
        <xdr:cNvPr id="5" name="Imagem 4">
          <a:extLst>
            <a:ext uri="{FF2B5EF4-FFF2-40B4-BE49-F238E27FC236}">
              <a16:creationId xmlns:a16="http://schemas.microsoft.com/office/drawing/2014/main" id="{C35E3921-5CB8-4443-A257-378F3EAE9158}"/>
            </a:ext>
            <a:ext uri="{147F2762-F138-4A5C-976F-8EAC2B608ADB}">
              <a16:predDERef xmlns:a16="http://schemas.microsoft.com/office/drawing/2014/main" pred="{704ADE5A-A2B2-4D3E-9809-0FF484F877C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7024" y="610808"/>
          <a:ext cx="1287484" cy="8963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604BA-7EBE-4B55-A9AD-7377A8B554F4}">
  <dimension ref="B1:AC48"/>
  <sheetViews>
    <sheetView tabSelected="1" view="pageBreakPreview" topLeftCell="Q1" zoomScaleNormal="75" zoomScaleSheetLayoutView="100" workbookViewId="0">
      <selection activeCell="AD6" sqref="AD6"/>
    </sheetView>
  </sheetViews>
  <sheetFormatPr defaultRowHeight="14.4" x14ac:dyDescent="0.3"/>
  <cols>
    <col min="7" max="8" width="11.109375" customWidth="1"/>
    <col min="9" max="9" width="12.6640625" customWidth="1"/>
    <col min="10" max="10" width="14.33203125" customWidth="1"/>
    <col min="11" max="11" width="14.6640625" customWidth="1"/>
    <col min="12" max="12" width="14.5546875" customWidth="1"/>
    <col min="13" max="13" width="15.5546875" customWidth="1"/>
    <col min="14" max="14" width="17.109375" customWidth="1"/>
    <col min="15" max="15" width="16.88671875" customWidth="1"/>
    <col min="16" max="16" width="16.33203125" customWidth="1"/>
    <col min="17" max="17" width="17" customWidth="1"/>
    <col min="18" max="18" width="15.5546875" customWidth="1"/>
    <col min="19" max="19" width="17.109375" customWidth="1"/>
    <col min="20" max="20" width="16.5546875" customWidth="1"/>
    <col min="21" max="21" width="16.44140625" customWidth="1"/>
    <col min="22" max="23" width="17.44140625" customWidth="1"/>
    <col min="24" max="24" width="15.44140625" customWidth="1"/>
    <col min="25" max="25" width="17.5546875" customWidth="1"/>
    <col min="26" max="26" width="16.6640625" customWidth="1"/>
    <col min="27" max="27" width="16.44140625" customWidth="1"/>
    <col min="28" max="28" width="17.44140625" customWidth="1"/>
    <col min="29" max="29" width="9.109375" style="5"/>
  </cols>
  <sheetData>
    <row r="1" spans="2:28" ht="15" thickBot="1" x14ac:dyDescent="0.35"/>
    <row r="2" spans="2:28" x14ac:dyDescent="0.3">
      <c r="B2" s="121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3"/>
    </row>
    <row r="3" spans="2:28" ht="15" thickBot="1" x14ac:dyDescent="0.35"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6"/>
    </row>
    <row r="4" spans="2:28" s="5" customFormat="1" ht="15.75" customHeight="1" x14ac:dyDescent="0.3">
      <c r="B4" s="129"/>
      <c r="C4" s="130"/>
      <c r="D4" s="131"/>
      <c r="E4" s="127" t="s">
        <v>0</v>
      </c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32"/>
      <c r="Z4" s="132"/>
      <c r="AA4" s="133"/>
      <c r="AB4" s="134"/>
    </row>
    <row r="5" spans="2:28" ht="15" customHeight="1" x14ac:dyDescent="0.3">
      <c r="B5" s="94"/>
      <c r="C5" s="95"/>
      <c r="D5" s="96"/>
      <c r="E5" s="98" t="s">
        <v>1</v>
      </c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9"/>
      <c r="Y5" s="100"/>
      <c r="Z5" s="100"/>
      <c r="AA5" s="7"/>
      <c r="AB5" s="6"/>
    </row>
    <row r="6" spans="2:28" x14ac:dyDescent="0.3">
      <c r="B6" s="94"/>
      <c r="C6" s="95"/>
      <c r="D6" s="96"/>
      <c r="E6" s="101" t="s">
        <v>2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20" t="s">
        <v>3</v>
      </c>
      <c r="Z6" s="55" t="s">
        <v>36</v>
      </c>
      <c r="AA6" s="7"/>
      <c r="AB6" s="6"/>
    </row>
    <row r="7" spans="2:28" x14ac:dyDescent="0.3">
      <c r="B7" s="94"/>
      <c r="C7" s="95"/>
      <c r="D7" s="96"/>
      <c r="E7" s="103" t="s">
        <v>4</v>
      </c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2" t="s">
        <v>5</v>
      </c>
      <c r="Z7" s="102"/>
      <c r="AA7" s="7"/>
      <c r="AB7" s="6"/>
    </row>
    <row r="8" spans="2:28" x14ac:dyDescent="0.3">
      <c r="B8" s="97"/>
      <c r="C8" s="95"/>
      <c r="D8" s="96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4" t="s">
        <v>6</v>
      </c>
      <c r="Z8" s="104"/>
      <c r="AA8" s="8"/>
      <c r="AB8" s="9"/>
    </row>
    <row r="9" spans="2:28" ht="29.25" customHeight="1" x14ac:dyDescent="0.3">
      <c r="B9" s="56" t="s">
        <v>7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8"/>
    </row>
    <row r="10" spans="2:28" ht="18" x14ac:dyDescent="0.35">
      <c r="B10" s="79" t="s">
        <v>8</v>
      </c>
      <c r="C10" s="86" t="s">
        <v>9</v>
      </c>
      <c r="D10" s="87"/>
      <c r="E10" s="87"/>
      <c r="F10" s="87"/>
      <c r="G10" s="87"/>
      <c r="H10" s="88"/>
      <c r="I10" s="114" t="s">
        <v>10</v>
      </c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6"/>
    </row>
    <row r="11" spans="2:28" ht="15.6" x14ac:dyDescent="0.3">
      <c r="B11" s="80"/>
      <c r="C11" s="89"/>
      <c r="D11" s="90"/>
      <c r="E11" s="90"/>
      <c r="F11" s="90"/>
      <c r="G11" s="90"/>
      <c r="H11" s="91"/>
      <c r="I11" s="83" t="s">
        <v>11</v>
      </c>
      <c r="J11" s="83"/>
      <c r="K11" s="83"/>
      <c r="L11" s="83"/>
      <c r="M11" s="83" t="s">
        <v>12</v>
      </c>
      <c r="N11" s="83"/>
      <c r="O11" s="83"/>
      <c r="P11" s="83"/>
      <c r="Q11" s="83" t="s">
        <v>13</v>
      </c>
      <c r="R11" s="83"/>
      <c r="S11" s="83"/>
      <c r="T11" s="83"/>
      <c r="U11" s="83" t="s">
        <v>14</v>
      </c>
      <c r="V11" s="83"/>
      <c r="W11" s="83"/>
      <c r="X11" s="83"/>
      <c r="Y11" s="83" t="s">
        <v>15</v>
      </c>
      <c r="Z11" s="83"/>
      <c r="AA11" s="83"/>
      <c r="AB11" s="117"/>
    </row>
    <row r="12" spans="2:28" ht="18" customHeight="1" x14ac:dyDescent="0.3">
      <c r="B12" s="109"/>
      <c r="C12" s="110"/>
      <c r="D12" s="110"/>
      <c r="E12" s="110"/>
      <c r="F12" s="110"/>
      <c r="G12" s="110"/>
      <c r="H12" s="111"/>
      <c r="I12" s="118" t="s">
        <v>16</v>
      </c>
      <c r="J12" s="110"/>
      <c r="K12" s="110"/>
      <c r="L12" s="111"/>
      <c r="M12" s="118" t="s">
        <v>16</v>
      </c>
      <c r="N12" s="110"/>
      <c r="O12" s="110"/>
      <c r="P12" s="111"/>
      <c r="Q12" s="118" t="s">
        <v>16</v>
      </c>
      <c r="R12" s="110"/>
      <c r="S12" s="110"/>
      <c r="T12" s="111"/>
      <c r="U12" s="118" t="s">
        <v>16</v>
      </c>
      <c r="V12" s="110"/>
      <c r="W12" s="110"/>
      <c r="X12" s="111"/>
      <c r="Y12" s="118" t="s">
        <v>16</v>
      </c>
      <c r="Z12" s="110"/>
      <c r="AA12" s="110"/>
      <c r="AB12" s="119"/>
    </row>
    <row r="13" spans="2:28" ht="15.75" customHeight="1" x14ac:dyDescent="0.3">
      <c r="B13" s="105" t="s">
        <v>17</v>
      </c>
      <c r="C13" s="107" t="s">
        <v>18</v>
      </c>
      <c r="D13" s="108"/>
      <c r="E13" s="108"/>
      <c r="F13" s="108"/>
      <c r="G13" s="73" t="s">
        <v>19</v>
      </c>
      <c r="H13" s="74"/>
      <c r="I13" s="10">
        <v>1</v>
      </c>
      <c r="J13" s="3"/>
      <c r="K13" s="2"/>
      <c r="L13" s="2"/>
      <c r="M13" s="2"/>
      <c r="N13" s="1"/>
      <c r="O13" s="1"/>
      <c r="P13" s="1"/>
      <c r="Q13" s="2"/>
      <c r="R13" s="1"/>
      <c r="S13" s="1"/>
      <c r="T13" s="1"/>
      <c r="U13" s="2"/>
      <c r="V13" s="1"/>
      <c r="W13" s="1"/>
      <c r="X13" s="1"/>
      <c r="Y13" s="2"/>
      <c r="Z13" s="1"/>
      <c r="AA13" s="1"/>
      <c r="AB13" s="29"/>
    </row>
    <row r="14" spans="2:28" ht="15.75" customHeight="1" x14ac:dyDescent="0.3">
      <c r="B14" s="63"/>
      <c r="C14" s="65"/>
      <c r="D14" s="66"/>
      <c r="E14" s="66"/>
      <c r="F14" s="66"/>
      <c r="G14" s="73" t="s">
        <v>20</v>
      </c>
      <c r="H14" s="74"/>
      <c r="I14" s="10">
        <v>1</v>
      </c>
      <c r="J14" s="3"/>
      <c r="K14" s="2"/>
      <c r="L14" s="2"/>
      <c r="M14" s="2"/>
      <c r="N14" s="1"/>
      <c r="O14" s="1"/>
      <c r="P14" s="1"/>
      <c r="Q14" s="2"/>
      <c r="R14" s="1"/>
      <c r="S14" s="1"/>
      <c r="T14" s="1"/>
      <c r="U14" s="2"/>
      <c r="V14" s="1"/>
      <c r="W14" s="1"/>
      <c r="X14" s="1"/>
      <c r="Y14" s="2"/>
      <c r="Z14" s="1"/>
      <c r="AA14" s="1"/>
      <c r="AB14" s="29"/>
    </row>
    <row r="15" spans="2:28" ht="15.75" customHeight="1" x14ac:dyDescent="0.3">
      <c r="B15" s="63"/>
      <c r="C15" s="65"/>
      <c r="D15" s="66"/>
      <c r="E15" s="66"/>
      <c r="F15" s="66"/>
      <c r="G15" s="75" t="s">
        <v>21</v>
      </c>
      <c r="H15" s="76"/>
      <c r="I15" s="11">
        <v>13086.21</v>
      </c>
      <c r="J15" s="3"/>
      <c r="K15" s="2"/>
      <c r="L15" s="2"/>
      <c r="M15" s="2"/>
      <c r="N15" s="1"/>
      <c r="O15" s="1"/>
      <c r="P15" s="1"/>
      <c r="Q15" s="2"/>
      <c r="R15" s="1"/>
      <c r="S15" s="1"/>
      <c r="T15" s="1"/>
      <c r="U15" s="2"/>
      <c r="V15" s="1"/>
      <c r="W15" s="1"/>
      <c r="X15" s="1"/>
      <c r="Y15" s="2"/>
      <c r="Z15" s="1"/>
      <c r="AA15" s="1"/>
      <c r="AB15" s="29"/>
    </row>
    <row r="16" spans="2:28" ht="18" customHeight="1" thickBot="1" x14ac:dyDescent="0.35">
      <c r="B16" s="106"/>
      <c r="C16" s="67"/>
      <c r="D16" s="68"/>
      <c r="E16" s="68"/>
      <c r="F16" s="68"/>
      <c r="G16" s="77" t="s">
        <v>22</v>
      </c>
      <c r="H16" s="78"/>
      <c r="I16" s="15">
        <f>I15</f>
        <v>13086.21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30"/>
    </row>
    <row r="17" spans="2:28" ht="15.75" customHeight="1" x14ac:dyDescent="0.3">
      <c r="B17" s="63" t="s">
        <v>23</v>
      </c>
      <c r="C17" s="69" t="s">
        <v>24</v>
      </c>
      <c r="D17" s="70"/>
      <c r="E17" s="70"/>
      <c r="F17" s="70"/>
      <c r="G17" s="71" t="s">
        <v>19</v>
      </c>
      <c r="H17" s="72"/>
      <c r="I17" s="18"/>
      <c r="J17" s="19">
        <v>4.4999999999999998E-2</v>
      </c>
      <c r="K17" s="19">
        <v>6.5000000000000002E-2</v>
      </c>
      <c r="L17" s="19">
        <v>6.5000000000000002E-2</v>
      </c>
      <c r="M17" s="19">
        <v>6.5000000000000002E-2</v>
      </c>
      <c r="N17" s="19">
        <v>6.5000000000000002E-2</v>
      </c>
      <c r="O17" s="19">
        <v>6.5000000000000002E-2</v>
      </c>
      <c r="P17" s="19">
        <v>6.5000000000000002E-2</v>
      </c>
      <c r="Q17" s="19">
        <v>6.5000000000000002E-2</v>
      </c>
      <c r="R17" s="19">
        <v>6.5000000000000002E-2</v>
      </c>
      <c r="S17" s="19">
        <v>6.5000000000000002E-2</v>
      </c>
      <c r="T17" s="19">
        <v>6.5000000000000002E-2</v>
      </c>
      <c r="U17" s="19">
        <v>6.5000000000000002E-2</v>
      </c>
      <c r="V17" s="19">
        <v>6.5000000000000002E-2</v>
      </c>
      <c r="W17" s="19">
        <v>6.5000000000000002E-2</v>
      </c>
      <c r="X17" s="19">
        <v>6.5000000000000002E-2</v>
      </c>
      <c r="Y17" s="19">
        <v>4.4999999999999998E-2</v>
      </c>
      <c r="Z17" s="20"/>
      <c r="AA17" s="20"/>
      <c r="AB17" s="31"/>
    </row>
    <row r="18" spans="2:28" ht="15.75" customHeight="1" x14ac:dyDescent="0.3">
      <c r="B18" s="63"/>
      <c r="C18" s="65"/>
      <c r="D18" s="66"/>
      <c r="E18" s="66"/>
      <c r="F18" s="66"/>
      <c r="G18" s="73" t="s">
        <v>20</v>
      </c>
      <c r="H18" s="74"/>
      <c r="I18" s="10"/>
      <c r="J18" s="12">
        <f>J17</f>
        <v>4.4999999999999998E-2</v>
      </c>
      <c r="K18" s="12">
        <f>J18+K17</f>
        <v>0.11</v>
      </c>
      <c r="L18" s="12">
        <f t="shared" ref="L18:Y18" si="0">K18+L17</f>
        <v>0.17499999999999999</v>
      </c>
      <c r="M18" s="12">
        <f t="shared" si="0"/>
        <v>0.24</v>
      </c>
      <c r="N18" s="12">
        <f t="shared" si="0"/>
        <v>0.30499999999999999</v>
      </c>
      <c r="O18" s="12">
        <f t="shared" si="0"/>
        <v>0.37</v>
      </c>
      <c r="P18" s="12">
        <f t="shared" si="0"/>
        <v>0.435</v>
      </c>
      <c r="Q18" s="12">
        <f t="shared" si="0"/>
        <v>0.5</v>
      </c>
      <c r="R18" s="12">
        <f t="shared" si="0"/>
        <v>0.56499999999999995</v>
      </c>
      <c r="S18" s="12">
        <f t="shared" si="0"/>
        <v>0.62999999999999989</v>
      </c>
      <c r="T18" s="12">
        <f t="shared" si="0"/>
        <v>0.69499999999999984</v>
      </c>
      <c r="U18" s="12">
        <f t="shared" si="0"/>
        <v>0.75999999999999979</v>
      </c>
      <c r="V18" s="12">
        <f t="shared" si="0"/>
        <v>0.82499999999999973</v>
      </c>
      <c r="W18" s="12">
        <f t="shared" si="0"/>
        <v>0.88999999999999968</v>
      </c>
      <c r="X18" s="12">
        <f t="shared" si="0"/>
        <v>0.95499999999999963</v>
      </c>
      <c r="Y18" s="12">
        <f t="shared" si="0"/>
        <v>0.99999999999999967</v>
      </c>
      <c r="Z18" s="1"/>
      <c r="AA18" s="1"/>
      <c r="AB18" s="32"/>
    </row>
    <row r="19" spans="2:28" ht="15.75" customHeight="1" x14ac:dyDescent="0.3">
      <c r="B19" s="63"/>
      <c r="C19" s="65"/>
      <c r="D19" s="66"/>
      <c r="E19" s="66"/>
      <c r="F19" s="66"/>
      <c r="G19" s="75" t="s">
        <v>21</v>
      </c>
      <c r="H19" s="76"/>
      <c r="I19" s="10"/>
      <c r="J19" s="54">
        <f>J17*641163.81</f>
        <v>28852.371450000002</v>
      </c>
      <c r="K19" s="54">
        <f t="shared" ref="K19:Y19" si="1">K17*641163.81</f>
        <v>41675.647650000006</v>
      </c>
      <c r="L19" s="54">
        <f t="shared" si="1"/>
        <v>41675.647650000006</v>
      </c>
      <c r="M19" s="54">
        <f t="shared" si="1"/>
        <v>41675.647650000006</v>
      </c>
      <c r="N19" s="54">
        <f t="shared" si="1"/>
        <v>41675.647650000006</v>
      </c>
      <c r="O19" s="54">
        <f t="shared" si="1"/>
        <v>41675.647650000006</v>
      </c>
      <c r="P19" s="54">
        <f t="shared" si="1"/>
        <v>41675.647650000006</v>
      </c>
      <c r="Q19" s="54">
        <f t="shared" si="1"/>
        <v>41675.647650000006</v>
      </c>
      <c r="R19" s="54">
        <f t="shared" si="1"/>
        <v>41675.647650000006</v>
      </c>
      <c r="S19" s="54">
        <f t="shared" si="1"/>
        <v>41675.647650000006</v>
      </c>
      <c r="T19" s="54">
        <f t="shared" si="1"/>
        <v>41675.647650000006</v>
      </c>
      <c r="U19" s="54">
        <f t="shared" si="1"/>
        <v>41675.647650000006</v>
      </c>
      <c r="V19" s="54">
        <f t="shared" si="1"/>
        <v>41675.647650000006</v>
      </c>
      <c r="W19" s="54">
        <f t="shared" si="1"/>
        <v>41675.647650000006</v>
      </c>
      <c r="X19" s="54">
        <f t="shared" si="1"/>
        <v>41675.647650000006</v>
      </c>
      <c r="Y19" s="54">
        <f t="shared" si="1"/>
        <v>28852.371450000002</v>
      </c>
      <c r="Z19" s="1"/>
      <c r="AA19" s="1"/>
      <c r="AB19" s="32"/>
    </row>
    <row r="20" spans="2:28" ht="18" customHeight="1" thickBot="1" x14ac:dyDescent="0.35">
      <c r="B20" s="64"/>
      <c r="C20" s="67"/>
      <c r="D20" s="68"/>
      <c r="E20" s="68"/>
      <c r="F20" s="68"/>
      <c r="G20" s="77" t="s">
        <v>22</v>
      </c>
      <c r="H20" s="78"/>
      <c r="I20" s="21"/>
      <c r="J20" s="38">
        <f>J19</f>
        <v>28852.371450000002</v>
      </c>
      <c r="K20" s="38">
        <f>J20+K19</f>
        <v>70528.019100000005</v>
      </c>
      <c r="L20" s="38">
        <f t="shared" ref="L20:Y20" si="2">K20+L19</f>
        <v>112203.66675</v>
      </c>
      <c r="M20" s="38">
        <f t="shared" si="2"/>
        <v>153879.3144</v>
      </c>
      <c r="N20" s="38">
        <f t="shared" si="2"/>
        <v>195554.96205</v>
      </c>
      <c r="O20" s="38">
        <f t="shared" si="2"/>
        <v>237230.6097</v>
      </c>
      <c r="P20" s="38">
        <f t="shared" si="2"/>
        <v>278906.25735000003</v>
      </c>
      <c r="Q20" s="38">
        <f t="shared" si="2"/>
        <v>320581.90500000003</v>
      </c>
      <c r="R20" s="38">
        <f t="shared" si="2"/>
        <v>362257.55265000003</v>
      </c>
      <c r="S20" s="38">
        <f t="shared" si="2"/>
        <v>403933.20030000003</v>
      </c>
      <c r="T20" s="38">
        <f t="shared" si="2"/>
        <v>445608.84795000002</v>
      </c>
      <c r="U20" s="38">
        <f t="shared" si="2"/>
        <v>487284.49560000002</v>
      </c>
      <c r="V20" s="38">
        <f t="shared" si="2"/>
        <v>528960.14325000008</v>
      </c>
      <c r="W20" s="38">
        <f t="shared" si="2"/>
        <v>570635.79090000014</v>
      </c>
      <c r="X20" s="38">
        <f t="shared" si="2"/>
        <v>612311.4385500002</v>
      </c>
      <c r="Y20" s="38">
        <f t="shared" si="2"/>
        <v>641163.81000000017</v>
      </c>
      <c r="Z20" s="16"/>
      <c r="AA20" s="16"/>
      <c r="AB20" s="30"/>
    </row>
    <row r="21" spans="2:28" ht="15.75" customHeight="1" x14ac:dyDescent="0.3">
      <c r="B21" s="63" t="s">
        <v>25</v>
      </c>
      <c r="C21" s="65" t="s">
        <v>26</v>
      </c>
      <c r="D21" s="66"/>
      <c r="E21" s="66"/>
      <c r="F21" s="66"/>
      <c r="G21" s="81" t="s">
        <v>19</v>
      </c>
      <c r="H21" s="82"/>
      <c r="I21" s="13"/>
      <c r="J21" s="17"/>
      <c r="K21" s="14">
        <v>4.4999999999999998E-2</v>
      </c>
      <c r="L21" s="35">
        <v>6.5000000000000002E-2</v>
      </c>
      <c r="M21" s="35">
        <v>6.5000000000000002E-2</v>
      </c>
      <c r="N21" s="35">
        <v>6.5000000000000002E-2</v>
      </c>
      <c r="O21" s="35">
        <v>6.5000000000000002E-2</v>
      </c>
      <c r="P21" s="35">
        <v>6.5000000000000002E-2</v>
      </c>
      <c r="Q21" s="35">
        <v>6.5000000000000002E-2</v>
      </c>
      <c r="R21" s="35">
        <v>6.5000000000000002E-2</v>
      </c>
      <c r="S21" s="35">
        <v>6.5000000000000002E-2</v>
      </c>
      <c r="T21" s="35">
        <v>6.5000000000000002E-2</v>
      </c>
      <c r="U21" s="35">
        <v>6.5000000000000002E-2</v>
      </c>
      <c r="V21" s="35">
        <v>6.5000000000000002E-2</v>
      </c>
      <c r="W21" s="35">
        <v>6.5000000000000002E-2</v>
      </c>
      <c r="X21" s="35">
        <v>6.5000000000000002E-2</v>
      </c>
      <c r="Y21" s="35">
        <v>6.5000000000000002E-2</v>
      </c>
      <c r="Z21" s="35">
        <v>4.4999999999999998E-2</v>
      </c>
      <c r="AA21" s="4"/>
      <c r="AB21" s="33"/>
    </row>
    <row r="22" spans="2:28" ht="15.75" customHeight="1" x14ac:dyDescent="0.3">
      <c r="B22" s="63"/>
      <c r="C22" s="65"/>
      <c r="D22" s="66"/>
      <c r="E22" s="66"/>
      <c r="F22" s="66"/>
      <c r="G22" s="73" t="s">
        <v>20</v>
      </c>
      <c r="H22" s="74"/>
      <c r="I22" s="10"/>
      <c r="J22" s="3"/>
      <c r="K22" s="12">
        <f>K21</f>
        <v>4.4999999999999998E-2</v>
      </c>
      <c r="L22" s="14">
        <f>K22+L21</f>
        <v>0.11</v>
      </c>
      <c r="M22" s="14">
        <f t="shared" ref="M22:Z22" si="3">L22+M21</f>
        <v>0.17499999999999999</v>
      </c>
      <c r="N22" s="14">
        <f t="shared" si="3"/>
        <v>0.24</v>
      </c>
      <c r="O22" s="14">
        <f t="shared" si="3"/>
        <v>0.30499999999999999</v>
      </c>
      <c r="P22" s="14">
        <f t="shared" si="3"/>
        <v>0.37</v>
      </c>
      <c r="Q22" s="14">
        <f t="shared" si="3"/>
        <v>0.435</v>
      </c>
      <c r="R22" s="14">
        <f t="shared" si="3"/>
        <v>0.5</v>
      </c>
      <c r="S22" s="14">
        <f t="shared" si="3"/>
        <v>0.56499999999999995</v>
      </c>
      <c r="T22" s="14">
        <f t="shared" si="3"/>
        <v>0.62999999999999989</v>
      </c>
      <c r="U22" s="14">
        <f t="shared" si="3"/>
        <v>0.69499999999999984</v>
      </c>
      <c r="V22" s="14">
        <f t="shared" si="3"/>
        <v>0.75999999999999979</v>
      </c>
      <c r="W22" s="14">
        <f t="shared" si="3"/>
        <v>0.82499999999999973</v>
      </c>
      <c r="X22" s="14">
        <f t="shared" si="3"/>
        <v>0.88999999999999968</v>
      </c>
      <c r="Y22" s="14">
        <f t="shared" si="3"/>
        <v>0.95499999999999963</v>
      </c>
      <c r="Z22" s="14">
        <f t="shared" si="3"/>
        <v>0.99999999999999967</v>
      </c>
      <c r="AA22" s="1"/>
      <c r="AB22" s="29"/>
    </row>
    <row r="23" spans="2:28" ht="15.75" customHeight="1" x14ac:dyDescent="0.3">
      <c r="B23" s="63"/>
      <c r="C23" s="65"/>
      <c r="D23" s="66"/>
      <c r="E23" s="66"/>
      <c r="F23" s="66"/>
      <c r="G23" s="75" t="s">
        <v>21</v>
      </c>
      <c r="H23" s="76"/>
      <c r="I23" s="10"/>
      <c r="J23" s="3"/>
      <c r="K23" s="11">
        <f>K21*1348201.49</f>
        <v>60669.067049999998</v>
      </c>
      <c r="L23" s="11">
        <f t="shared" ref="L23:X23" si="4">L21*1348201.49</f>
        <v>87633.096850000002</v>
      </c>
      <c r="M23" s="11">
        <f t="shared" si="4"/>
        <v>87633.096850000002</v>
      </c>
      <c r="N23" s="11">
        <f t="shared" si="4"/>
        <v>87633.096850000002</v>
      </c>
      <c r="O23" s="11">
        <f t="shared" si="4"/>
        <v>87633.096850000002</v>
      </c>
      <c r="P23" s="11">
        <f t="shared" si="4"/>
        <v>87633.096850000002</v>
      </c>
      <c r="Q23" s="11">
        <f t="shared" si="4"/>
        <v>87633.096850000002</v>
      </c>
      <c r="R23" s="11">
        <f t="shared" si="4"/>
        <v>87633.096850000002</v>
      </c>
      <c r="S23" s="11">
        <f t="shared" si="4"/>
        <v>87633.096850000002</v>
      </c>
      <c r="T23" s="11">
        <f t="shared" si="4"/>
        <v>87633.096850000002</v>
      </c>
      <c r="U23" s="11">
        <f t="shared" si="4"/>
        <v>87633.096850000002</v>
      </c>
      <c r="V23" s="11">
        <f t="shared" si="4"/>
        <v>87633.096850000002</v>
      </c>
      <c r="W23" s="11">
        <f t="shared" si="4"/>
        <v>87633.096850000002</v>
      </c>
      <c r="X23" s="11">
        <f t="shared" si="4"/>
        <v>87633.096850000002</v>
      </c>
      <c r="Y23" s="11">
        <f>Y21*1348201.49</f>
        <v>87633.096850000002</v>
      </c>
      <c r="Z23" s="11">
        <f>Z21*1348201.49</f>
        <v>60669.067049999998</v>
      </c>
      <c r="AA23" s="1"/>
      <c r="AB23" s="29"/>
    </row>
    <row r="24" spans="2:28" ht="18" customHeight="1" thickBot="1" x14ac:dyDescent="0.35">
      <c r="B24" s="64"/>
      <c r="C24" s="67"/>
      <c r="D24" s="68"/>
      <c r="E24" s="68"/>
      <c r="F24" s="68"/>
      <c r="G24" s="77" t="s">
        <v>22</v>
      </c>
      <c r="H24" s="78"/>
      <c r="I24" s="21"/>
      <c r="J24" s="16"/>
      <c r="K24" s="22">
        <f>K23</f>
        <v>60669.067049999998</v>
      </c>
      <c r="L24" s="22">
        <f>K24+L23</f>
        <v>148302.16389999999</v>
      </c>
      <c r="M24" s="22">
        <f t="shared" ref="M24:Z24" si="5">L24+M23</f>
        <v>235935.26074999999</v>
      </c>
      <c r="N24" s="22">
        <f t="shared" si="5"/>
        <v>323568.35759999999</v>
      </c>
      <c r="O24" s="22">
        <f t="shared" si="5"/>
        <v>411201.45444999996</v>
      </c>
      <c r="P24" s="22">
        <f t="shared" si="5"/>
        <v>498834.55129999993</v>
      </c>
      <c r="Q24" s="22">
        <f t="shared" si="5"/>
        <v>586467.64814999991</v>
      </c>
      <c r="R24" s="22">
        <f t="shared" si="5"/>
        <v>674100.74499999988</v>
      </c>
      <c r="S24" s="22">
        <f t="shared" si="5"/>
        <v>761733.84184999985</v>
      </c>
      <c r="T24" s="22">
        <f t="shared" si="5"/>
        <v>849366.93869999982</v>
      </c>
      <c r="U24" s="22">
        <f t="shared" si="5"/>
        <v>937000.0355499998</v>
      </c>
      <c r="V24" s="22">
        <f t="shared" si="5"/>
        <v>1024633.1323999998</v>
      </c>
      <c r="W24" s="22">
        <f t="shared" si="5"/>
        <v>1112266.2292499999</v>
      </c>
      <c r="X24" s="22">
        <f t="shared" si="5"/>
        <v>1199899.3260999999</v>
      </c>
      <c r="Y24" s="22">
        <f t="shared" si="5"/>
        <v>1287532.42295</v>
      </c>
      <c r="Z24" s="22">
        <f t="shared" si="5"/>
        <v>1348201.49</v>
      </c>
      <c r="AA24" s="16"/>
      <c r="AB24" s="30"/>
    </row>
    <row r="25" spans="2:28" ht="15.75" customHeight="1" x14ac:dyDescent="0.3">
      <c r="B25" s="63" t="s">
        <v>27</v>
      </c>
      <c r="C25" s="69" t="s">
        <v>28</v>
      </c>
      <c r="D25" s="70"/>
      <c r="E25" s="70"/>
      <c r="F25" s="70"/>
      <c r="G25" s="71" t="s">
        <v>19</v>
      </c>
      <c r="H25" s="72"/>
      <c r="I25" s="18"/>
      <c r="J25" s="23"/>
      <c r="K25" s="24"/>
      <c r="L25" s="14">
        <v>4.4999999999999998E-2</v>
      </c>
      <c r="M25" s="19">
        <v>6.5000000000000002E-2</v>
      </c>
      <c r="N25" s="19">
        <v>6.5000000000000002E-2</v>
      </c>
      <c r="O25" s="19">
        <v>6.5000000000000002E-2</v>
      </c>
      <c r="P25" s="19">
        <v>6.5000000000000002E-2</v>
      </c>
      <c r="Q25" s="19">
        <v>6.5000000000000002E-2</v>
      </c>
      <c r="R25" s="19">
        <v>6.5000000000000002E-2</v>
      </c>
      <c r="S25" s="19">
        <v>6.5000000000000002E-2</v>
      </c>
      <c r="T25" s="19">
        <v>6.5000000000000002E-2</v>
      </c>
      <c r="U25" s="19">
        <v>6.5000000000000002E-2</v>
      </c>
      <c r="V25" s="19">
        <v>6.5000000000000002E-2</v>
      </c>
      <c r="W25" s="19">
        <v>6.5000000000000002E-2</v>
      </c>
      <c r="X25" s="19">
        <v>6.5000000000000002E-2</v>
      </c>
      <c r="Y25" s="19">
        <v>6.5000000000000002E-2</v>
      </c>
      <c r="Z25" s="19">
        <v>6.5000000000000002E-2</v>
      </c>
      <c r="AA25" s="19">
        <v>4.4999999999999998E-2</v>
      </c>
      <c r="AB25" s="34"/>
    </row>
    <row r="26" spans="2:28" ht="15.75" customHeight="1" x14ac:dyDescent="0.3">
      <c r="B26" s="63"/>
      <c r="C26" s="65"/>
      <c r="D26" s="66"/>
      <c r="E26" s="66"/>
      <c r="F26" s="66"/>
      <c r="G26" s="73" t="s">
        <v>20</v>
      </c>
      <c r="H26" s="74"/>
      <c r="I26" s="3"/>
      <c r="J26" s="3"/>
      <c r="K26" s="2"/>
      <c r="L26" s="12">
        <f>L25</f>
        <v>4.4999999999999998E-2</v>
      </c>
      <c r="M26" s="12">
        <f>L26+M25</f>
        <v>0.11</v>
      </c>
      <c r="N26" s="12">
        <f t="shared" ref="N26:AA26" si="6">M26+N25</f>
        <v>0.17499999999999999</v>
      </c>
      <c r="O26" s="12">
        <f t="shared" si="6"/>
        <v>0.24</v>
      </c>
      <c r="P26" s="12">
        <f t="shared" si="6"/>
        <v>0.30499999999999999</v>
      </c>
      <c r="Q26" s="12">
        <f t="shared" si="6"/>
        <v>0.37</v>
      </c>
      <c r="R26" s="12">
        <f t="shared" si="6"/>
        <v>0.435</v>
      </c>
      <c r="S26" s="12">
        <f t="shared" si="6"/>
        <v>0.5</v>
      </c>
      <c r="T26" s="12">
        <f t="shared" si="6"/>
        <v>0.56499999999999995</v>
      </c>
      <c r="U26" s="12">
        <f t="shared" si="6"/>
        <v>0.62999999999999989</v>
      </c>
      <c r="V26" s="12">
        <f t="shared" si="6"/>
        <v>0.69499999999999984</v>
      </c>
      <c r="W26" s="12">
        <f t="shared" si="6"/>
        <v>0.75999999999999979</v>
      </c>
      <c r="X26" s="12">
        <f t="shared" si="6"/>
        <v>0.82499999999999973</v>
      </c>
      <c r="Y26" s="12">
        <f t="shared" si="6"/>
        <v>0.88999999999999968</v>
      </c>
      <c r="Z26" s="12">
        <f t="shared" si="6"/>
        <v>0.95499999999999963</v>
      </c>
      <c r="AA26" s="12">
        <f t="shared" si="6"/>
        <v>0.99999999999999967</v>
      </c>
      <c r="AB26" s="29"/>
    </row>
    <row r="27" spans="2:28" ht="15.75" customHeight="1" x14ac:dyDescent="0.3">
      <c r="B27" s="63"/>
      <c r="C27" s="65"/>
      <c r="D27" s="66"/>
      <c r="E27" s="66"/>
      <c r="F27" s="66"/>
      <c r="G27" s="75" t="s">
        <v>21</v>
      </c>
      <c r="H27" s="76"/>
      <c r="I27" s="10"/>
      <c r="J27" s="3"/>
      <c r="K27" s="2"/>
      <c r="L27" s="11">
        <f>L25*223940.15</f>
        <v>10077.30675</v>
      </c>
      <c r="M27" s="11">
        <f t="shared" ref="M27:AA27" si="7">M25*223940.15</f>
        <v>14556.10975</v>
      </c>
      <c r="N27" s="11">
        <f t="shared" si="7"/>
        <v>14556.10975</v>
      </c>
      <c r="O27" s="11">
        <f t="shared" si="7"/>
        <v>14556.10975</v>
      </c>
      <c r="P27" s="11">
        <f t="shared" si="7"/>
        <v>14556.10975</v>
      </c>
      <c r="Q27" s="11">
        <f t="shared" si="7"/>
        <v>14556.10975</v>
      </c>
      <c r="R27" s="11">
        <f t="shared" si="7"/>
        <v>14556.10975</v>
      </c>
      <c r="S27" s="11">
        <f t="shared" si="7"/>
        <v>14556.10975</v>
      </c>
      <c r="T27" s="11">
        <f t="shared" si="7"/>
        <v>14556.10975</v>
      </c>
      <c r="U27" s="11">
        <f t="shared" si="7"/>
        <v>14556.10975</v>
      </c>
      <c r="V27" s="11">
        <f t="shared" si="7"/>
        <v>14556.10975</v>
      </c>
      <c r="W27" s="11">
        <f t="shared" si="7"/>
        <v>14556.10975</v>
      </c>
      <c r="X27" s="11">
        <f t="shared" si="7"/>
        <v>14556.10975</v>
      </c>
      <c r="Y27" s="11">
        <f t="shared" si="7"/>
        <v>14556.10975</v>
      </c>
      <c r="Z27" s="11">
        <f t="shared" si="7"/>
        <v>14556.10975</v>
      </c>
      <c r="AA27" s="11">
        <f t="shared" si="7"/>
        <v>10077.30675</v>
      </c>
      <c r="AB27" s="29"/>
    </row>
    <row r="28" spans="2:28" ht="18" customHeight="1" thickBot="1" x14ac:dyDescent="0.35">
      <c r="B28" s="64"/>
      <c r="C28" s="67"/>
      <c r="D28" s="68"/>
      <c r="E28" s="68"/>
      <c r="F28" s="68"/>
      <c r="G28" s="77" t="s">
        <v>22</v>
      </c>
      <c r="H28" s="78"/>
      <c r="I28" s="21"/>
      <c r="J28" s="16"/>
      <c r="K28" s="16"/>
      <c r="L28" s="22">
        <f>L27</f>
        <v>10077.30675</v>
      </c>
      <c r="M28" s="22">
        <f>L28+M27</f>
        <v>24633.416499999999</v>
      </c>
      <c r="N28" s="22">
        <f t="shared" ref="N28:AA28" si="8">M28+N27</f>
        <v>39189.526249999995</v>
      </c>
      <c r="O28" s="22">
        <f t="shared" si="8"/>
        <v>53745.635999999999</v>
      </c>
      <c r="P28" s="22">
        <f t="shared" si="8"/>
        <v>68301.745750000002</v>
      </c>
      <c r="Q28" s="22">
        <f t="shared" si="8"/>
        <v>82857.855500000005</v>
      </c>
      <c r="R28" s="22">
        <f t="shared" si="8"/>
        <v>97413.965250000008</v>
      </c>
      <c r="S28" s="22">
        <f t="shared" si="8"/>
        <v>111970.07500000001</v>
      </c>
      <c r="T28" s="22">
        <f t="shared" si="8"/>
        <v>126526.18475000001</v>
      </c>
      <c r="U28" s="22">
        <f t="shared" si="8"/>
        <v>141082.29450000002</v>
      </c>
      <c r="V28" s="22">
        <f t="shared" si="8"/>
        <v>155638.40425000002</v>
      </c>
      <c r="W28" s="22">
        <f t="shared" si="8"/>
        <v>170194.51400000002</v>
      </c>
      <c r="X28" s="22">
        <f t="shared" si="8"/>
        <v>184750.62375000003</v>
      </c>
      <c r="Y28" s="22">
        <f t="shared" si="8"/>
        <v>199306.73350000003</v>
      </c>
      <c r="Z28" s="22">
        <f t="shared" si="8"/>
        <v>213862.84325000003</v>
      </c>
      <c r="AA28" s="22">
        <f t="shared" si="8"/>
        <v>223940.15000000002</v>
      </c>
      <c r="AB28" s="30"/>
    </row>
    <row r="29" spans="2:28" ht="15.75" customHeight="1" x14ac:dyDescent="0.3">
      <c r="B29" s="63" t="s">
        <v>29</v>
      </c>
      <c r="C29" s="69" t="s">
        <v>30</v>
      </c>
      <c r="D29" s="70"/>
      <c r="E29" s="70"/>
      <c r="F29" s="70"/>
      <c r="G29" s="71" t="s">
        <v>19</v>
      </c>
      <c r="H29" s="72"/>
      <c r="I29" s="18"/>
      <c r="J29" s="23"/>
      <c r="K29" s="24"/>
      <c r="L29" s="24"/>
      <c r="M29" s="24"/>
      <c r="N29" s="20"/>
      <c r="O29" s="20"/>
      <c r="P29" s="20"/>
      <c r="Q29" s="24"/>
      <c r="R29" s="20"/>
      <c r="S29" s="20"/>
      <c r="T29" s="20"/>
      <c r="U29" s="24"/>
      <c r="V29" s="20"/>
      <c r="W29" s="20"/>
      <c r="X29" s="20"/>
      <c r="Y29" s="24"/>
      <c r="Z29" s="20"/>
      <c r="AA29" s="20"/>
      <c r="AB29" s="40">
        <v>1</v>
      </c>
    </row>
    <row r="30" spans="2:28" ht="15.75" customHeight="1" x14ac:dyDescent="0.3">
      <c r="B30" s="63"/>
      <c r="C30" s="65"/>
      <c r="D30" s="66"/>
      <c r="E30" s="66"/>
      <c r="F30" s="66"/>
      <c r="G30" s="73" t="s">
        <v>20</v>
      </c>
      <c r="H30" s="74"/>
      <c r="I30" s="10"/>
      <c r="J30" s="3"/>
      <c r="K30" s="2"/>
      <c r="L30" s="2"/>
      <c r="M30" s="2"/>
      <c r="N30" s="1"/>
      <c r="O30" s="1"/>
      <c r="P30" s="1"/>
      <c r="Q30" s="2"/>
      <c r="R30" s="1"/>
      <c r="S30" s="1"/>
      <c r="T30" s="1"/>
      <c r="U30" s="2"/>
      <c r="V30" s="1"/>
      <c r="W30" s="1"/>
      <c r="X30" s="1"/>
      <c r="Y30" s="2"/>
      <c r="Z30" s="1"/>
      <c r="AA30" s="1"/>
      <c r="AB30" s="41">
        <f>AB29</f>
        <v>1</v>
      </c>
    </row>
    <row r="31" spans="2:28" ht="15.75" customHeight="1" x14ac:dyDescent="0.3">
      <c r="B31" s="63"/>
      <c r="C31" s="65"/>
      <c r="D31" s="66"/>
      <c r="E31" s="66"/>
      <c r="F31" s="66"/>
      <c r="G31" s="75" t="s">
        <v>21</v>
      </c>
      <c r="H31" s="76"/>
      <c r="I31" s="10"/>
      <c r="J31" s="3"/>
      <c r="K31" s="2"/>
      <c r="L31" s="2"/>
      <c r="M31" s="2"/>
      <c r="N31" s="1"/>
      <c r="O31" s="1"/>
      <c r="P31" s="1"/>
      <c r="Q31" s="2"/>
      <c r="R31" s="1"/>
      <c r="S31" s="1"/>
      <c r="T31" s="1"/>
      <c r="U31" s="2"/>
      <c r="V31" s="1"/>
      <c r="W31" s="1"/>
      <c r="X31" s="1"/>
      <c r="Y31" s="2"/>
      <c r="Z31" s="1"/>
      <c r="AA31" s="1"/>
      <c r="AB31" s="42">
        <f>AB29*8708.34</f>
        <v>8708.34</v>
      </c>
    </row>
    <row r="32" spans="2:28" ht="18" customHeight="1" thickBot="1" x14ac:dyDescent="0.35">
      <c r="B32" s="64"/>
      <c r="C32" s="84"/>
      <c r="D32" s="85"/>
      <c r="E32" s="85"/>
      <c r="F32" s="85"/>
      <c r="G32" s="92" t="s">
        <v>22</v>
      </c>
      <c r="H32" s="93"/>
      <c r="I32" s="25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43">
        <f>AB31</f>
        <v>8708.34</v>
      </c>
    </row>
    <row r="33" spans="2:28" ht="18" customHeight="1" thickTop="1" thickBot="1" x14ac:dyDescent="0.35">
      <c r="B33" s="39"/>
      <c r="C33" s="59" t="s">
        <v>31</v>
      </c>
      <c r="D33" s="59"/>
      <c r="E33" s="59"/>
      <c r="F33" s="59"/>
      <c r="G33" s="59"/>
      <c r="H33" s="59"/>
      <c r="I33" s="27">
        <f>I16</f>
        <v>13086.21</v>
      </c>
      <c r="J33" s="28">
        <f>SUM(J19,I33)</f>
        <v>41938.581449999998</v>
      </c>
      <c r="K33" s="28">
        <f>SUM(K19,K23,J33)</f>
        <v>144283.29615000001</v>
      </c>
      <c r="L33" s="36">
        <f>SUM(L19,L23,L27,K33)</f>
        <v>283669.34739999997</v>
      </c>
      <c r="M33" s="36">
        <f t="shared" ref="M33:Y33" si="9">SUM(M19,M23,M27,L33)</f>
        <v>427534.20164999994</v>
      </c>
      <c r="N33" s="36">
        <f t="shared" si="9"/>
        <v>571399.05589999992</v>
      </c>
      <c r="O33" s="36">
        <f t="shared" si="9"/>
        <v>715263.91014999989</v>
      </c>
      <c r="P33" s="36">
        <f t="shared" si="9"/>
        <v>859128.76439999987</v>
      </c>
      <c r="Q33" s="36">
        <f t="shared" si="9"/>
        <v>1002993.6186499998</v>
      </c>
      <c r="R33" s="36">
        <f t="shared" si="9"/>
        <v>1146858.4728999999</v>
      </c>
      <c r="S33" s="36">
        <f t="shared" si="9"/>
        <v>1290723.32715</v>
      </c>
      <c r="T33" s="36">
        <f t="shared" si="9"/>
        <v>1434588.1814000001</v>
      </c>
      <c r="U33" s="36">
        <f t="shared" si="9"/>
        <v>1578453.0356500002</v>
      </c>
      <c r="V33" s="36">
        <f t="shared" si="9"/>
        <v>1722317.8899000003</v>
      </c>
      <c r="W33" s="36">
        <f t="shared" si="9"/>
        <v>1866182.7441500004</v>
      </c>
      <c r="X33" s="36">
        <f t="shared" si="9"/>
        <v>2010047.5984000005</v>
      </c>
      <c r="Y33" s="36">
        <f t="shared" si="9"/>
        <v>2141089.1764500006</v>
      </c>
      <c r="Z33" s="36">
        <f>SUM(Y33,Z23,Z27)</f>
        <v>2216314.3532500006</v>
      </c>
      <c r="AA33" s="36">
        <f>SUM(Z33,AA27)</f>
        <v>2226391.6600000006</v>
      </c>
      <c r="AB33" s="37">
        <f>SUM(AA33,AB31)</f>
        <v>2235100.0000000005</v>
      </c>
    </row>
    <row r="34" spans="2:28" ht="27" customHeight="1" x14ac:dyDescent="0.3">
      <c r="B34" s="60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2"/>
    </row>
    <row r="35" spans="2:28" ht="27" customHeight="1" x14ac:dyDescent="0.3">
      <c r="B35" s="52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3"/>
    </row>
    <row r="36" spans="2:28" ht="27" customHeight="1" x14ac:dyDescent="0.3">
      <c r="B36" s="52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3"/>
    </row>
    <row r="37" spans="2:28" ht="27" customHeight="1" x14ac:dyDescent="0.3">
      <c r="B37" s="52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3"/>
    </row>
    <row r="38" spans="2:28" ht="27" customHeight="1" x14ac:dyDescent="0.3">
      <c r="B38" s="52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3"/>
    </row>
    <row r="39" spans="2:28" ht="27" customHeight="1" thickBot="1" x14ac:dyDescent="0.35">
      <c r="B39" s="52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48"/>
      <c r="O39" s="48"/>
      <c r="P39" s="48"/>
      <c r="Q39" s="48"/>
      <c r="R39" s="48"/>
      <c r="S39" s="48"/>
      <c r="T39" s="51"/>
      <c r="U39" s="51"/>
      <c r="V39" s="51"/>
      <c r="W39" s="51"/>
      <c r="X39" s="51"/>
      <c r="Y39" s="51"/>
      <c r="Z39" s="51"/>
      <c r="AA39" s="51"/>
      <c r="AB39" s="53"/>
    </row>
    <row r="40" spans="2:28" ht="6.75" customHeight="1" x14ac:dyDescent="0.3">
      <c r="B40" s="44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6"/>
    </row>
    <row r="41" spans="2:28" x14ac:dyDescent="0.3">
      <c r="B41" s="44"/>
      <c r="C41" s="5"/>
      <c r="D41" s="5"/>
      <c r="E41" s="5"/>
      <c r="F41" s="5"/>
      <c r="G41" s="5"/>
      <c r="H41" s="5"/>
      <c r="I41" s="5"/>
      <c r="J41" s="5"/>
      <c r="K41" s="5"/>
      <c r="L41" s="49"/>
      <c r="M41" s="112" t="s">
        <v>32</v>
      </c>
      <c r="N41" s="112"/>
      <c r="O41" s="112"/>
      <c r="P41" s="112"/>
      <c r="Q41" s="112"/>
      <c r="R41" s="112"/>
      <c r="S41" s="112"/>
      <c r="T41" s="112"/>
      <c r="U41" s="5"/>
      <c r="V41" s="5"/>
      <c r="W41" s="5"/>
      <c r="X41" s="5"/>
      <c r="Y41" s="5"/>
      <c r="Z41" s="5"/>
      <c r="AA41" s="5"/>
      <c r="AB41" s="6"/>
    </row>
    <row r="42" spans="2:28" ht="12" customHeight="1" x14ac:dyDescent="0.3">
      <c r="B42" s="44"/>
      <c r="C42" s="5"/>
      <c r="D42" s="5"/>
      <c r="E42" s="5"/>
      <c r="F42" s="5"/>
      <c r="G42" s="5"/>
      <c r="H42" s="5"/>
      <c r="I42" s="5"/>
      <c r="J42" s="5"/>
      <c r="K42" s="5"/>
      <c r="L42" s="5"/>
      <c r="M42" s="113"/>
      <c r="N42" s="113"/>
      <c r="O42" s="113"/>
      <c r="P42" s="113"/>
      <c r="Q42" s="113"/>
      <c r="R42" s="113"/>
      <c r="S42" s="113"/>
      <c r="T42" s="113"/>
      <c r="U42" s="5"/>
      <c r="V42" s="5"/>
      <c r="W42" s="5"/>
      <c r="X42" s="5"/>
      <c r="Y42" s="5"/>
      <c r="Z42" s="5"/>
      <c r="AA42" s="5"/>
      <c r="AB42" s="6"/>
    </row>
    <row r="43" spans="2:28" x14ac:dyDescent="0.3">
      <c r="B43" s="44"/>
      <c r="C43" s="5"/>
      <c r="D43" s="5"/>
      <c r="E43" s="5"/>
      <c r="F43" s="5"/>
      <c r="G43" s="5"/>
      <c r="H43" s="5"/>
      <c r="I43" s="5"/>
      <c r="J43" s="5"/>
      <c r="K43" s="5"/>
      <c r="L43" s="50"/>
      <c r="M43" s="61" t="s">
        <v>33</v>
      </c>
      <c r="N43" s="61"/>
      <c r="O43" s="61"/>
      <c r="P43" s="61"/>
      <c r="Q43" s="61"/>
      <c r="R43" s="61"/>
      <c r="S43" s="61"/>
      <c r="T43" s="61"/>
      <c r="U43" s="5"/>
      <c r="V43" s="5"/>
      <c r="W43" s="5"/>
      <c r="X43" s="5"/>
      <c r="Y43" s="5"/>
      <c r="Z43" s="5"/>
      <c r="AA43" s="5"/>
      <c r="AB43" s="6"/>
    </row>
    <row r="44" spans="2:28" x14ac:dyDescent="0.3">
      <c r="B44" s="44"/>
      <c r="C44" s="5"/>
      <c r="D44" s="5"/>
      <c r="E44" s="5"/>
      <c r="F44" s="5"/>
      <c r="G44" s="5"/>
      <c r="H44" s="5"/>
      <c r="I44" s="5"/>
      <c r="J44" s="5"/>
      <c r="K44" s="5"/>
      <c r="L44" s="49"/>
      <c r="M44" s="112" t="s">
        <v>34</v>
      </c>
      <c r="N44" s="112"/>
      <c r="O44" s="112"/>
      <c r="P44" s="112"/>
      <c r="Q44" s="112"/>
      <c r="R44" s="112"/>
      <c r="S44" s="112"/>
      <c r="T44" s="112"/>
      <c r="U44" s="5"/>
      <c r="V44" s="5"/>
      <c r="W44" s="5"/>
      <c r="X44" s="5"/>
      <c r="Y44" s="5"/>
      <c r="Z44" s="5"/>
      <c r="AA44" s="5"/>
      <c r="AB44" s="6"/>
    </row>
    <row r="45" spans="2:28" x14ac:dyDescent="0.3">
      <c r="B45" s="44"/>
      <c r="C45" s="5"/>
      <c r="D45" s="5"/>
      <c r="E45" s="5"/>
      <c r="F45" s="5"/>
      <c r="G45" s="5"/>
      <c r="H45" s="5"/>
      <c r="I45" s="5"/>
      <c r="J45" s="5"/>
      <c r="K45" s="5"/>
      <c r="L45" s="49"/>
      <c r="M45" s="112" t="s">
        <v>35</v>
      </c>
      <c r="N45" s="112"/>
      <c r="O45" s="112"/>
      <c r="P45" s="112"/>
      <c r="Q45" s="112"/>
      <c r="R45" s="112"/>
      <c r="S45" s="112"/>
      <c r="T45" s="112"/>
      <c r="U45" s="5"/>
      <c r="V45" s="5"/>
      <c r="W45" s="5"/>
      <c r="X45" s="5"/>
      <c r="Y45" s="5"/>
      <c r="Z45" s="5"/>
      <c r="AA45" s="5"/>
      <c r="AB45" s="6"/>
    </row>
    <row r="46" spans="2:28" x14ac:dyDescent="0.3">
      <c r="B46" s="44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6"/>
    </row>
    <row r="47" spans="2:28" x14ac:dyDescent="0.3">
      <c r="B47" s="44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6"/>
    </row>
    <row r="48" spans="2:28" x14ac:dyDescent="0.3">
      <c r="B48" s="45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7"/>
    </row>
  </sheetData>
  <mergeCells count="63">
    <mergeCell ref="I11:L11"/>
    <mergeCell ref="M11:P11"/>
    <mergeCell ref="Y11:AB11"/>
    <mergeCell ref="I12:L12"/>
    <mergeCell ref="M12:P12"/>
    <mergeCell ref="Q12:T12"/>
    <mergeCell ref="U12:X12"/>
    <mergeCell ref="Y12:AB12"/>
    <mergeCell ref="M45:T45"/>
    <mergeCell ref="M41:T41"/>
    <mergeCell ref="M42:T42"/>
    <mergeCell ref="M43:T43"/>
    <mergeCell ref="M44:T44"/>
    <mergeCell ref="B2:AB3"/>
    <mergeCell ref="E4:X4"/>
    <mergeCell ref="Y4:Z4"/>
    <mergeCell ref="B5:D8"/>
    <mergeCell ref="E5:X5"/>
    <mergeCell ref="Y5:Z5"/>
    <mergeCell ref="E6:X6"/>
    <mergeCell ref="E7:X7"/>
    <mergeCell ref="Y7:Z7"/>
    <mergeCell ref="E8:X8"/>
    <mergeCell ref="Y8:Z8"/>
    <mergeCell ref="U11:X11"/>
    <mergeCell ref="C29:F32"/>
    <mergeCell ref="G29:H29"/>
    <mergeCell ref="G24:H24"/>
    <mergeCell ref="G20:H20"/>
    <mergeCell ref="C10:H11"/>
    <mergeCell ref="G13:H13"/>
    <mergeCell ref="G16:H16"/>
    <mergeCell ref="G31:H31"/>
    <mergeCell ref="G32:H32"/>
    <mergeCell ref="G23:H23"/>
    <mergeCell ref="G30:H30"/>
    <mergeCell ref="C13:F16"/>
    <mergeCell ref="Q11:T11"/>
    <mergeCell ref="B12:H12"/>
    <mergeCell ref="I10:AB10"/>
    <mergeCell ref="G14:H14"/>
    <mergeCell ref="B17:B20"/>
    <mergeCell ref="C17:F20"/>
    <mergeCell ref="G17:H17"/>
    <mergeCell ref="G18:H18"/>
    <mergeCell ref="G19:H19"/>
    <mergeCell ref="B13:B16"/>
    <mergeCell ref="B9:AB9"/>
    <mergeCell ref="C33:H33"/>
    <mergeCell ref="B34:AB34"/>
    <mergeCell ref="B21:B24"/>
    <mergeCell ref="C21:F24"/>
    <mergeCell ref="B25:B28"/>
    <mergeCell ref="C25:F28"/>
    <mergeCell ref="G25:H25"/>
    <mergeCell ref="G26:H26"/>
    <mergeCell ref="G27:H27"/>
    <mergeCell ref="G28:H28"/>
    <mergeCell ref="G22:H22"/>
    <mergeCell ref="B29:B32"/>
    <mergeCell ref="B10:B11"/>
    <mergeCell ref="G21:H21"/>
    <mergeCell ref="G15:H15"/>
  </mergeCells>
  <phoneticPr fontId="12" type="noConversion"/>
  <printOptions horizontalCentered="1"/>
  <pageMargins left="0" right="0" top="0.39370078740157483" bottom="0" header="0" footer="0"/>
  <pageSetup paperSize="9" scale="36" orientation="landscape" horizontalDpi="300" verticalDpi="300" r:id="rId1"/>
  <colBreaks count="1" manualBreakCount="1">
    <brk id="28" min="1" max="3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 FISIC E FINANC</vt:lpstr>
      <vt:lpstr>'CRONOGRAM FISIC E FINANC'!Area_de_impressao</vt:lpstr>
    </vt:vector>
  </TitlesOfParts>
  <Manager/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Jean Carlos Almeida Guimarães</cp:lastModifiedBy>
  <cp:revision/>
  <cp:lastPrinted>2025-12-02T13:12:46Z</cp:lastPrinted>
  <dcterms:created xsi:type="dcterms:W3CDTF">2009-04-07T00:51:27Z</dcterms:created>
  <dcterms:modified xsi:type="dcterms:W3CDTF">2025-12-02T13:13:40Z</dcterms:modified>
  <cp:category/>
  <cp:contentStatus/>
</cp:coreProperties>
</file>